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U:\POSTĘPOWANIA\IZ11IN Inwestycje\3 Prace na linii 204 na odcinku Malbork – Stare Pole ETAP II\"/>
    </mc:Choice>
  </mc:AlternateContent>
  <xr:revisionPtr revIDLastSave="0" documentId="13_ncr:1_{AAB8DE8F-EA06-43FC-A4D1-7A7C5E13C0B9}" xr6:coauthVersionLast="47" xr6:coauthVersionMax="47" xr10:uidLastSave="{00000000-0000-0000-0000-000000000000}"/>
  <bookViews>
    <workbookView xWindow="-28920" yWindow="-1110" windowWidth="29040" windowHeight="17520" xr2:uid="{00000000-000D-0000-FFFF-FFFF00000000}"/>
  </bookViews>
  <sheets>
    <sheet name="Arkusz1" sheetId="1" r:id="rId1"/>
  </sheets>
  <definedNames>
    <definedName name="_xlnm.Print_Area" localSheetId="0">Arkusz1!$A$1:$G$37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5" i="1" l="1"/>
  <c r="F34" i="1"/>
  <c r="G34" i="1"/>
  <c r="E11" i="1"/>
  <c r="E38" i="1"/>
  <c r="E35" i="1"/>
  <c r="F40" i="1"/>
  <c r="G40" i="1" s="1"/>
  <c r="F38" i="1" l="1"/>
  <c r="G38" i="1" s="1"/>
  <c r="F27" i="1" l="1"/>
  <c r="G27" i="1" s="1"/>
  <c r="F39" i="1"/>
  <c r="G39" i="1" s="1"/>
  <c r="F41" i="1"/>
  <c r="G41" i="1" s="1"/>
  <c r="F24" i="1" l="1"/>
  <c r="G24" i="1" s="1"/>
  <c r="F37" i="1"/>
  <c r="G37" i="1" s="1"/>
  <c r="F36" i="1"/>
  <c r="G36" i="1" s="1"/>
  <c r="F33" i="1"/>
  <c r="G33" i="1" s="1"/>
  <c r="F32" i="1"/>
  <c r="G32" i="1" s="1"/>
  <c r="F31" i="1"/>
  <c r="G31" i="1" s="1"/>
  <c r="F30" i="1"/>
  <c r="G30" i="1" s="1"/>
  <c r="F29" i="1"/>
  <c r="G29" i="1" s="1"/>
  <c r="F28" i="1"/>
  <c r="G28" i="1" s="1"/>
  <c r="F26" i="1"/>
  <c r="G26" i="1" s="1"/>
  <c r="F23" i="1"/>
  <c r="G23" i="1" s="1"/>
  <c r="F22" i="1"/>
  <c r="G22" i="1" s="1"/>
  <c r="F21" i="1"/>
  <c r="G21" i="1" s="1"/>
  <c r="F20" i="1"/>
  <c r="G20" i="1" s="1"/>
  <c r="F19" i="1"/>
  <c r="G19" i="1" s="1"/>
  <c r="F18" i="1"/>
  <c r="G18" i="1" s="1"/>
  <c r="F17" i="1"/>
  <c r="G17" i="1" s="1"/>
  <c r="F16" i="1"/>
  <c r="G16" i="1" s="1"/>
  <c r="F15" i="1"/>
  <c r="G15" i="1" s="1"/>
  <c r="F14" i="1"/>
  <c r="G14" i="1" s="1"/>
  <c r="F13" i="1"/>
  <c r="G13" i="1" s="1"/>
  <c r="F12" i="1"/>
  <c r="G12" i="1" s="1"/>
  <c r="F10" i="1"/>
  <c r="G10" i="1" s="1"/>
  <c r="F9" i="1" l="1"/>
  <c r="G9" i="1" s="1"/>
  <c r="E7" i="1" l="1"/>
  <c r="E42" i="1" s="1"/>
  <c r="F7" i="1" l="1"/>
  <c r="G7" i="1" l="1"/>
  <c r="F8" i="1"/>
  <c r="G8" i="1" s="1"/>
  <c r="F25" i="1" l="1"/>
  <c r="G25" i="1" s="1"/>
  <c r="F35" i="1"/>
  <c r="G35" i="1" s="1"/>
  <c r="D44" i="1"/>
  <c r="F11" i="1" l="1"/>
  <c r="F42" i="1" l="1"/>
  <c r="D46" i="1" s="1"/>
  <c r="G11" i="1"/>
  <c r="G42" i="1" s="1"/>
  <c r="D48" i="1" s="1"/>
</calcChain>
</file>

<file path=xl/sharedStrings.xml><?xml version="1.0" encoding="utf-8"?>
<sst xmlns="http://schemas.openxmlformats.org/spreadsheetml/2006/main" count="119" uniqueCount="84">
  <si>
    <t>Lp.</t>
  </si>
  <si>
    <t>Razem:</t>
  </si>
  <si>
    <t>Opis robót</t>
  </si>
  <si>
    <t>Wartość netto
(zł)</t>
  </si>
  <si>
    <t>Wartość brutto
(zł)</t>
  </si>
  <si>
    <t>23% VAT
(zł)</t>
  </si>
  <si>
    <t xml:space="preserve">1 kpl. </t>
  </si>
  <si>
    <t>1.2</t>
  </si>
  <si>
    <t>1.</t>
  </si>
  <si>
    <t>2.1</t>
  </si>
  <si>
    <t>2.2</t>
  </si>
  <si>
    <t>1.1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</si>
  <si>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</si>
  <si>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</si>
  <si>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</si>
  <si>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</si>
  <si>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</si>
  <si>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</si>
  <si>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</si>
  <si>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</si>
  <si>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</si>
  <si>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</si>
  <si>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</si>
  <si>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1.3</t>
  </si>
  <si>
    <t>Roboty ziemne przy budowie korpusu peronu 1</t>
  </si>
  <si>
    <t>Roboty ziemne przy budowie korpusu peronu 2</t>
  </si>
  <si>
    <t>Wykonanie nawierzchni z płytek betonowych na peronie 1</t>
  </si>
  <si>
    <t>Wykonanie nawierzchni z płytek betonowych na peronie 2</t>
  </si>
  <si>
    <t>Budowa konstrukcji ścianki L wejścia  z elementów o zmiennej wysokości  na peron 2</t>
  </si>
  <si>
    <t>Wykonanie nawierzchni z płytek betonowych na dojściach do peronu 1</t>
  </si>
  <si>
    <t>Wykonanie nawierzchni z płytek betonowych na dojściu do  peronu 2</t>
  </si>
  <si>
    <t>Dostawa i montaż elementów małej architektury na peronie 1</t>
  </si>
  <si>
    <t>Dostawa i montaż elementów małej architektury na peronie 2</t>
  </si>
  <si>
    <t>Dostawa i montaż  barierek oraz poręczy  peron 1 wraz z dojściami</t>
  </si>
  <si>
    <t>Dostawa i montaż  barierek oraz poręczy  peron 2 wraz z dojściami</t>
  </si>
  <si>
    <t>Budowa kanalizacji teletechnicznej wraz z montażem studni w obrebie peronu 1 i dojść</t>
  </si>
  <si>
    <t>Budowa kanalizacji teletechnicznej wraz z montażem studni w obrebie peronu 2 i dojść</t>
  </si>
  <si>
    <t>Ilość</t>
  </si>
  <si>
    <t>Dokumentacja projektowa</t>
  </si>
  <si>
    <t>Certyfikacja WE</t>
  </si>
  <si>
    <t xml:space="preserve">Tabela obliczenia wartości zamówienia </t>
  </si>
  <si>
    <t>Łączna kwota netto na wynosi</t>
  </si>
  <si>
    <t>Podatek VAT wynosi</t>
  </si>
  <si>
    <t>Łączna kwota brutto  wynosi</t>
  </si>
  <si>
    <t xml:space="preserve">Budowa krawędzi peronowej S+K peron 1 </t>
  </si>
  <si>
    <t>Budowa krawędzi peronowej S+K peron 2</t>
  </si>
  <si>
    <t>Rozbiórka peronu 2 z wyposażeniem</t>
  </si>
  <si>
    <t>Rozbiórka peronu 1 z wyposażeniem</t>
  </si>
  <si>
    <t xml:space="preserve">Budowa konstrukcji ścianki L wejść z elementów o zmiennej wysokości  na peron 1  </t>
  </si>
  <si>
    <t>Wykonanie prac z zakresu estetyzacji terenów przy peronach i dojściach w tym wykończenie skarp, wykonanie półki z niesortu wzdłuż peronów, humusowanie i obsiew trawami itd.</t>
  </si>
  <si>
    <t>Prace na linii 204 na odcinku Malbork – Stare Pole Etap II - Zadanie 1 Przebudowa infrastruktury pasażerskiej na p.o. Królewo Malborskie</t>
  </si>
  <si>
    <t>Dokumentacja powykonawcza - kolaudat</t>
  </si>
  <si>
    <t>Dokumentacja projektowa wielobranżowa z uzgodnieniami i decyzjami.</t>
  </si>
  <si>
    <t>Dostawa i montaż wiaty siedziskowej na peronie 1</t>
  </si>
  <si>
    <t>Dostawa i montaż wiaty siedziskowej na peronie 2</t>
  </si>
  <si>
    <t>Dostawa i montaż elementów oznakowania stałego na peron 1 wraz z dojściami</t>
  </si>
  <si>
    <t>Dostawa i montaż elementów oznakowania stałego na peron  2 wraz z dojściami</t>
  </si>
  <si>
    <t>Kanalizacja teletechniczna</t>
  </si>
  <si>
    <t>Roboty elektryczne</t>
  </si>
  <si>
    <t>Wyposażenie peronu</t>
  </si>
  <si>
    <t xml:space="preserve">Roboty ogólnobudowlane </t>
  </si>
  <si>
    <t>3.1</t>
  </si>
  <si>
    <t>3.2</t>
  </si>
  <si>
    <t>3.3</t>
  </si>
  <si>
    <t>3.4</t>
  </si>
  <si>
    <t>3.5</t>
  </si>
  <si>
    <t>3.6</t>
  </si>
  <si>
    <t>3.7</t>
  </si>
  <si>
    <t>3.8</t>
  </si>
  <si>
    <t>4.1</t>
  </si>
  <si>
    <t>4.2</t>
  </si>
  <si>
    <t>5.1</t>
  </si>
  <si>
    <t>Słupy oświetleniowe z osprzętem</t>
  </si>
  <si>
    <t>5.2</t>
  </si>
  <si>
    <t>5.3</t>
  </si>
  <si>
    <t>Razem (1-5):</t>
  </si>
  <si>
    <t>3.9</t>
  </si>
  <si>
    <t>Dostawa 2 tablic informacyjnych</t>
  </si>
  <si>
    <t>Rozdzielnica elektryczna RESO</t>
  </si>
  <si>
    <t>Linie zasilające oświetlenie peronu oraz gablot informacyjnych</t>
  </si>
  <si>
    <t>…....................</t>
  </si>
  <si>
    <t>(Podpis)</t>
  </si>
  <si>
    <t>słownie:   ….............................................................................................................................</t>
  </si>
  <si>
    <t xml:space="preserve"> Załącznik nr 9a do SWZ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</si>
</sst>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#,##0.00\ &quot;zł&quot;"/>
  </numFmts>
  <fonts count="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2" fillId="0" borderId="0" xfId="0" applyFont="1"/>
    <xf numFmtId="0" fontId="3" fillId="0" borderId="0" xfId="0" applyFont="1"/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left" vertical="center" wrapText="1"/>
    </xf>
    <xf numFmtId="44" fontId="0" fillId="0" borderId="0" xfId="0" applyNumberFormat="1"/>
    <xf numFmtId="44" fontId="2" fillId="0" borderId="0" xfId="0" applyNumberFormat="1" applyFont="1"/>
    <xf numFmtId="0" fontId="1" fillId="2" borderId="5" xfId="0" applyFont="1" applyFill="1" applyBorder="1" applyAlignment="1">
      <alignment horizontal="center" vertical="center" wrapText="1"/>
    </xf>
    <xf numFmtId="4" fontId="1" fillId="2" borderId="5" xfId="0" applyNumberFormat="1" applyFont="1" applyFill="1" applyBorder="1" applyAlignment="1">
      <alignment horizontal="right" vertical="center"/>
    </xf>
    <xf numFmtId="4" fontId="1" fillId="2" borderId="6" xfId="0" applyNumberFormat="1" applyFont="1" applyFill="1" applyBorder="1" applyAlignment="1">
      <alignment horizontal="right" vertical="center"/>
    </xf>
    <xf numFmtId="4" fontId="7" fillId="0" borderId="1" xfId="0" applyNumberFormat="1" applyFont="1" applyBorder="1" applyAlignment="1">
      <alignment horizontal="right" vertical="center"/>
    </xf>
    <xf numFmtId="4" fontId="7" fillId="0" borderId="3" xfId="0" applyNumberFormat="1" applyFont="1" applyBorder="1" applyAlignment="1">
      <alignment horizontal="right" vertical="center"/>
    </xf>
    <xf numFmtId="4" fontId="7" fillId="0" borderId="7" xfId="0" applyNumberFormat="1" applyFont="1" applyBorder="1" applyAlignment="1">
      <alignment horizontal="right" vertical="center"/>
    </xf>
    <xf numFmtId="4" fontId="7" fillId="0" borderId="8" xfId="0" applyNumberFormat="1" applyFont="1" applyBorder="1" applyAlignment="1">
      <alignment horizontal="right" vertical="center"/>
    </xf>
    <xf numFmtId="4" fontId="7" fillId="0" borderId="10" xfId="0" applyNumberFormat="1" applyFont="1" applyBorder="1" applyAlignment="1">
      <alignment horizontal="right" vertical="center"/>
    </xf>
    <xf numFmtId="4" fontId="7" fillId="0" borderId="11" xfId="0" applyNumberFormat="1" applyFont="1" applyBorder="1" applyAlignment="1">
      <alignment horizontal="right" vertical="center"/>
    </xf>
    <xf numFmtId="0" fontId="1" fillId="2" borderId="4" xfId="0" applyFont="1" applyFill="1" applyBorder="1" applyAlignment="1">
      <alignment horizontal="center" vertical="center"/>
    </xf>
    <xf numFmtId="14" fontId="7" fillId="3" borderId="2" xfId="0" quotePrefix="1" applyNumberFormat="1" applyFont="1" applyFill="1" applyBorder="1" applyAlignment="1">
      <alignment horizontal="center" vertical="center"/>
    </xf>
    <xf numFmtId="0" fontId="7" fillId="3" borderId="2" xfId="0" quotePrefix="1" applyFont="1" applyFill="1" applyBorder="1" applyAlignment="1">
      <alignment horizontal="center" vertical="center"/>
    </xf>
    <xf numFmtId="0" fontId="0" fillId="0" borderId="0" xfId="0" applyAlignment="1">
      <alignment horizontal="left"/>
    </xf>
    <xf numFmtId="164" fontId="0" fillId="0" borderId="0" xfId="0" applyNumberFormat="1" applyAlignment="1">
      <alignment horizontal="center" wrapText="1"/>
    </xf>
    <xf numFmtId="0" fontId="0" fillId="0" borderId="0" xfId="0" quotePrefix="1"/>
    <xf numFmtId="16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7" fillId="0" borderId="10" xfId="0" applyFont="1" applyBorder="1" applyAlignment="1">
      <alignment horizontal="left" vertical="center" wrapText="1"/>
    </xf>
    <xf numFmtId="0" fontId="7" fillId="3" borderId="12" xfId="0" quotePrefix="1" applyFont="1" applyFill="1" applyBorder="1" applyAlignment="1">
      <alignment horizontal="center" vertical="center"/>
    </xf>
    <xf numFmtId="0" fontId="7" fillId="3" borderId="13" xfId="0" quotePrefix="1" applyFont="1" applyFill="1" applyBorder="1" applyAlignment="1">
      <alignment horizontal="center" vertical="center"/>
    </xf>
    <xf numFmtId="0" fontId="7" fillId="0" borderId="14" xfId="0" applyFont="1" applyBorder="1" applyAlignment="1">
      <alignment horizontal="left" vertical="center" wrapText="1"/>
    </xf>
    <xf numFmtId="0" fontId="7" fillId="0" borderId="14" xfId="0" applyFont="1" applyBorder="1" applyAlignment="1">
      <alignment horizontal="center" vertical="center"/>
    </xf>
    <xf numFmtId="4" fontId="7" fillId="0" borderId="14" xfId="0" applyNumberFormat="1" applyFont="1" applyBorder="1" applyAlignment="1">
      <alignment horizontal="right" vertical="center"/>
    </xf>
    <xf numFmtId="4" fontId="7" fillId="0" borderId="15" xfId="0" applyNumberFormat="1" applyFont="1" applyBorder="1" applyAlignment="1">
      <alignment horizontal="right" vertical="center"/>
    </xf>
    <xf numFmtId="0" fontId="8" fillId="4" borderId="4" xfId="0" quotePrefix="1" applyFont="1" applyFill="1" applyBorder="1" applyAlignment="1">
      <alignment horizontal="center" vertical="center"/>
    </xf>
    <xf numFmtId="0" fontId="8" fillId="4" borderId="5" xfId="0" applyFont="1" applyFill="1" applyBorder="1" applyAlignment="1">
      <alignment horizontal="left" vertical="center" wrapText="1"/>
    </xf>
    <xf numFmtId="4" fontId="1" fillId="2" borderId="18" xfId="0" applyNumberFormat="1" applyFont="1" applyFill="1" applyBorder="1" applyAlignment="1">
      <alignment horizontal="right"/>
    </xf>
    <xf numFmtId="4" fontId="1" fillId="2" borderId="17" xfId="0" applyNumberFormat="1" applyFont="1" applyFill="1" applyBorder="1" applyAlignment="1">
      <alignment horizontal="right"/>
    </xf>
    <xf numFmtId="0" fontId="7" fillId="3" borderId="19" xfId="0" quotePrefix="1" applyFont="1" applyFill="1" applyBorder="1" applyAlignment="1">
      <alignment horizontal="center" vertical="center"/>
    </xf>
    <xf numFmtId="0" fontId="7" fillId="0" borderId="20" xfId="0" applyFont="1" applyBorder="1" applyAlignment="1">
      <alignment horizontal="left" vertical="center" wrapText="1"/>
    </xf>
    <xf numFmtId="0" fontId="7" fillId="0" borderId="21" xfId="0" applyFont="1" applyBorder="1" applyAlignment="1">
      <alignment horizontal="center" vertical="center"/>
    </xf>
    <xf numFmtId="4" fontId="7" fillId="0" borderId="20" xfId="0" applyNumberFormat="1" applyFont="1" applyBorder="1" applyAlignment="1">
      <alignment horizontal="right" vertical="center"/>
    </xf>
    <xf numFmtId="4" fontId="7" fillId="0" borderId="22" xfId="0" applyNumberFormat="1" applyFont="1" applyBorder="1" applyAlignment="1">
      <alignment horizontal="right" vertical="center"/>
    </xf>
    <xf numFmtId="0" fontId="7" fillId="3" borderId="23" xfId="0" quotePrefix="1" applyFont="1" applyFill="1" applyBorder="1" applyAlignment="1">
      <alignment horizontal="center" vertical="center"/>
    </xf>
    <xf numFmtId="0" fontId="7" fillId="0" borderId="7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1" fillId="2" borderId="16" xfId="0" applyFont="1" applyFill="1" applyBorder="1" applyAlignment="1">
      <alignment horizontal="right" vertical="center" wrapText="1"/>
    </xf>
    <xf numFmtId="0" fontId="1" fillId="2" borderId="17" xfId="0" applyFont="1" applyFill="1" applyBorder="1" applyAlignment="1">
      <alignment horizontal="right" vertical="center" wrapText="1"/>
    </xf>
    <xf numFmtId="0" fontId="5" fillId="5" borderId="0" xfId="0" applyFont="1" applyFill="1" applyAlignment="1">
      <alignment horizontal="center" vertical="center" wrapText="1"/>
    </xf>
    <xf numFmtId="0" fontId="4" fillId="5" borderId="0" xfId="0" applyFont="1" applyFill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FF7C80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H80"/>
  <sheetViews>
    <sheetView tabSelected="1" zoomScaleNormal="100" workbookViewId="0">
      <selection activeCell="J6" sqref="J6"/>
    </sheetView>
  </sheetViews>
  <sheetFormatPr defaultRowHeight="15" x14ac:dyDescent="0.25"/>
  <cols>
    <col min="1" max="1" width="3.5703125" customWidth="1"/>
    <col min="2" max="2" width="5.7109375" customWidth="1"/>
    <col min="3" max="3" width="58.28515625" customWidth="1"/>
    <col min="4" max="4" width="8.42578125" customWidth="1"/>
    <col min="5" max="5" width="16.5703125" customWidth="1"/>
    <col min="6" max="6" width="14.85546875" customWidth="1"/>
    <col min="7" max="7" width="16.85546875" customWidth="1"/>
    <col min="8" max="8" width="14.85546875" style="12" bestFit="1" customWidth="1"/>
  </cols>
  <sheetData>
    <row r="1" spans="2:8" ht="15" customHeight="1" x14ac:dyDescent="0.25">
      <c r="B1" s="54" t="s">
        <v>83</v>
      </c>
      <c r="C1" s="54"/>
      <c r="D1" s="54"/>
      <c r="E1" s="54"/>
      <c r="F1" s="54"/>
      <c r="G1" s="54"/>
    </row>
    <row r="2" spans="2:8" ht="9.75" customHeight="1" x14ac:dyDescent="0.25">
      <c r="F2" s="2"/>
    </row>
    <row r="3" spans="2:8" s="1" customFormat="1" ht="21" x14ac:dyDescent="0.35">
      <c r="B3" s="53" t="s">
        <v>40</v>
      </c>
      <c r="C3" s="53"/>
      <c r="D3" s="53"/>
      <c r="E3" s="53"/>
      <c r="F3" s="53"/>
      <c r="G3" s="53"/>
      <c r="H3" s="13"/>
    </row>
    <row r="4" spans="2:8" s="1" customFormat="1" ht="48.75" customHeight="1" x14ac:dyDescent="0.35">
      <c r="B4" s="58" t="s">
        <v>50</v>
      </c>
      <c r="C4" s="59"/>
      <c r="D4" s="59"/>
      <c r="E4" s="59"/>
      <c r="F4" s="59"/>
      <c r="G4" s="59"/>
      <c r="H4" s="13"/>
    </row>
    <row r="5" spans="2:8" ht="15.75" thickBot="1" x14ac:dyDescent="0.3"/>
    <row r="6" spans="2:8" ht="36.75" customHeight="1" thickBot="1" x14ac:dyDescent="0.3">
      <c r="B6" s="3" t="s">
        <v>0</v>
      </c>
      <c r="C6" s="4" t="s">
        <v>2</v>
      </c>
      <c r="D6" s="4" t="s">
        <v>37</v>
      </c>
      <c r="E6" s="5" t="s">
        <v>3</v>
      </c>
      <c r="F6" s="5" t="s">
        <v>5</v>
      </c>
      <c r="G6" s="6" t="s">
        <v>4</v>
      </c>
    </row>
    <row r="7" spans="2:8" ht="26.25" customHeight="1" thickBot="1" x14ac:dyDescent="0.3">
      <c r="B7" s="23" t="s">
        <v>8</v>
      </c>
      <c r="C7" s="7" t="s">
        <v>38</v>
      </c>
      <c r="D7" s="7" t="s">
        <v>1</v>
      </c>
      <c r="E7" s="15">
        <f>SUM(E8:E10)</f>
        <v>0</v>
      </c>
      <c r="F7" s="15">
        <f>E7*0.23</f>
        <v>0</v>
      </c>
      <c r="G7" s="16">
        <f>E7+F7</f>
        <v>0</v>
      </c>
    </row>
    <row r="8" spans="2:8" ht="20.100000000000001" customHeight="1" x14ac:dyDescent="0.25">
      <c r="B8" s="24" t="s">
        <v>11</v>
      </c>
      <c r="C8" s="8" t="s">
        <v>52</v>
      </c>
      <c r="D8" s="9" t="s">
        <v>6</v>
      </c>
      <c r="E8" s="17">
        <v>0</v>
      </c>
      <c r="F8" s="17">
        <f t="shared" ref="F8" si="0">E8*0.23</f>
        <v>0</v>
      </c>
      <c r="G8" s="18">
        <f t="shared" ref="G8" si="1">E8+F8</f>
        <v>0</v>
      </c>
    </row>
    <row r="9" spans="2:8" ht="20.100000000000001" customHeight="1" x14ac:dyDescent="0.25">
      <c r="B9" s="24" t="s">
        <v>7</v>
      </c>
      <c r="C9" s="8" t="s">
        <v>51</v>
      </c>
      <c r="D9" s="9" t="s">
        <v>6</v>
      </c>
      <c r="E9" s="17">
        <v>0</v>
      </c>
      <c r="F9" s="17">
        <f t="shared" ref="F9" si="2">E9*0.23</f>
        <v>0</v>
      </c>
      <c r="G9" s="18">
        <f t="shared" ref="G9" si="3">E9+F9</f>
        <v>0</v>
      </c>
    </row>
    <row r="10" spans="2:8" ht="20.100000000000001" customHeight="1" thickBot="1" x14ac:dyDescent="0.3">
      <c r="B10" s="24" t="s">
        <v>23</v>
      </c>
      <c r="C10" s="11" t="s">
        <v>39</v>
      </c>
      <c r="D10" s="10" t="s">
        <v>6</v>
      </c>
      <c r="E10" s="19">
        <v>0</v>
      </c>
      <c r="F10" s="19">
        <f>E10*0.23</f>
        <v>0</v>
      </c>
      <c r="G10" s="20">
        <f>E10+F10</f>
        <v>0</v>
      </c>
    </row>
    <row r="11" spans="2:8" ht="20.100000000000001" customHeight="1" thickBot="1" x14ac:dyDescent="0.3">
      <c r="B11" s="23">
        <v>2</v>
      </c>
      <c r="C11" s="7" t="s">
        <v>60</v>
      </c>
      <c r="D11" s="14" t="s">
        <v>1</v>
      </c>
      <c r="E11" s="15">
        <f>SUM(E12:E24)</f>
        <v>0</v>
      </c>
      <c r="F11" s="15">
        <f>E11*0.23</f>
        <v>0</v>
      </c>
      <c r="G11" s="16">
        <f>E11+F11</f>
        <v>0</v>
      </c>
    </row>
    <row r="12" spans="2:8" x14ac:dyDescent="0.25">
      <c r="B12" s="25" t="s">
        <v>9</v>
      </c>
      <c r="C12" s="8" t="s">
        <v>47</v>
      </c>
      <c r="D12" s="31" t="s">
        <v>6</v>
      </c>
      <c r="E12" s="17">
        <v>0</v>
      </c>
      <c r="F12" s="17">
        <f t="shared" ref="F12:F37" si="4">E12*0.23</f>
        <v>0</v>
      </c>
      <c r="G12" s="18">
        <f t="shared" ref="G12:G37" si="5">E12+F12</f>
        <v>0</v>
      </c>
    </row>
    <row r="13" spans="2:8" x14ac:dyDescent="0.25">
      <c r="B13" s="25" t="s">
        <v>10</v>
      </c>
      <c r="C13" s="8" t="s">
        <v>46</v>
      </c>
      <c r="D13" s="31" t="s">
        <v>6</v>
      </c>
      <c r="E13" s="17">
        <v>0</v>
      </c>
      <c r="F13" s="17">
        <f t="shared" si="4"/>
        <v>0</v>
      </c>
      <c r="G13" s="18">
        <f t="shared" si="5"/>
        <v>0</v>
      </c>
    </row>
    <row r="14" spans="2:8" x14ac:dyDescent="0.25">
      <c r="B14" s="25" t="s">
        <v>12</v>
      </c>
      <c r="C14" s="8" t="s">
        <v>24</v>
      </c>
      <c r="D14" s="31" t="s">
        <v>6</v>
      </c>
      <c r="E14" s="17">
        <v>0</v>
      </c>
      <c r="F14" s="17">
        <f t="shared" si="4"/>
        <v>0</v>
      </c>
      <c r="G14" s="18">
        <f t="shared" si="5"/>
        <v>0</v>
      </c>
    </row>
    <row r="15" spans="2:8" x14ac:dyDescent="0.25">
      <c r="B15" s="25" t="s">
        <v>13</v>
      </c>
      <c r="C15" s="33" t="s">
        <v>25</v>
      </c>
      <c r="D15" s="31" t="s">
        <v>6</v>
      </c>
      <c r="E15" s="17">
        <v>0</v>
      </c>
      <c r="F15" s="17">
        <f t="shared" si="4"/>
        <v>0</v>
      </c>
      <c r="G15" s="18">
        <f t="shared" si="5"/>
        <v>0</v>
      </c>
    </row>
    <row r="16" spans="2:8" ht="20.100000000000001" customHeight="1" x14ac:dyDescent="0.25">
      <c r="B16" s="25" t="s">
        <v>14</v>
      </c>
      <c r="C16" s="8" t="s">
        <v>44</v>
      </c>
      <c r="D16" s="31" t="s">
        <v>6</v>
      </c>
      <c r="E16" s="17">
        <v>0</v>
      </c>
      <c r="F16" s="17">
        <f t="shared" si="4"/>
        <v>0</v>
      </c>
      <c r="G16" s="18">
        <f t="shared" si="5"/>
        <v>0</v>
      </c>
    </row>
    <row r="17" spans="2:7" ht="20.100000000000001" customHeight="1" x14ac:dyDescent="0.25">
      <c r="B17" s="25" t="s">
        <v>15</v>
      </c>
      <c r="C17" s="8" t="s">
        <v>45</v>
      </c>
      <c r="D17" s="31" t="s">
        <v>6</v>
      </c>
      <c r="E17" s="17">
        <v>0</v>
      </c>
      <c r="F17" s="17">
        <f t="shared" si="4"/>
        <v>0</v>
      </c>
      <c r="G17" s="18">
        <f t="shared" si="5"/>
        <v>0</v>
      </c>
    </row>
    <row r="18" spans="2:7" ht="20.100000000000001" customHeight="1" x14ac:dyDescent="0.25">
      <c r="B18" s="25" t="s">
        <v>16</v>
      </c>
      <c r="C18" s="8" t="s">
        <v>26</v>
      </c>
      <c r="D18" s="31" t="s">
        <v>6</v>
      </c>
      <c r="E18" s="17">
        <v>0</v>
      </c>
      <c r="F18" s="17">
        <f t="shared" si="4"/>
        <v>0</v>
      </c>
      <c r="G18" s="18">
        <f t="shared" si="5"/>
        <v>0</v>
      </c>
    </row>
    <row r="19" spans="2:7" ht="20.100000000000001" customHeight="1" x14ac:dyDescent="0.25">
      <c r="B19" s="25" t="s">
        <v>17</v>
      </c>
      <c r="C19" s="8" t="s">
        <v>27</v>
      </c>
      <c r="D19" s="31" t="s">
        <v>6</v>
      </c>
      <c r="E19" s="17">
        <v>0</v>
      </c>
      <c r="F19" s="17">
        <f t="shared" si="4"/>
        <v>0</v>
      </c>
      <c r="G19" s="18">
        <f t="shared" si="5"/>
        <v>0</v>
      </c>
    </row>
    <row r="20" spans="2:7" ht="25.5" x14ac:dyDescent="0.25">
      <c r="B20" s="25" t="s">
        <v>18</v>
      </c>
      <c r="C20" s="8" t="s">
        <v>48</v>
      </c>
      <c r="D20" s="31" t="s">
        <v>6</v>
      </c>
      <c r="E20" s="17">
        <v>0</v>
      </c>
      <c r="F20" s="17">
        <f t="shared" si="4"/>
        <v>0</v>
      </c>
      <c r="G20" s="18">
        <f t="shared" si="5"/>
        <v>0</v>
      </c>
    </row>
    <row r="21" spans="2:7" ht="25.5" x14ac:dyDescent="0.25">
      <c r="B21" s="25" t="s">
        <v>19</v>
      </c>
      <c r="C21" s="8" t="s">
        <v>28</v>
      </c>
      <c r="D21" s="31" t="s">
        <v>6</v>
      </c>
      <c r="E21" s="17">
        <v>0</v>
      </c>
      <c r="F21" s="17">
        <f t="shared" si="4"/>
        <v>0</v>
      </c>
      <c r="G21" s="18">
        <f t="shared" si="5"/>
        <v>0</v>
      </c>
    </row>
    <row r="22" spans="2:7" x14ac:dyDescent="0.25">
      <c r="B22" s="25" t="s">
        <v>20</v>
      </c>
      <c r="C22" s="8" t="s">
        <v>29</v>
      </c>
      <c r="D22" s="31" t="s">
        <v>6</v>
      </c>
      <c r="E22" s="17">
        <v>0</v>
      </c>
      <c r="F22" s="17">
        <f t="shared" si="4"/>
        <v>0</v>
      </c>
      <c r="G22" s="18">
        <f t="shared" si="5"/>
        <v>0</v>
      </c>
    </row>
    <row r="23" spans="2:7" x14ac:dyDescent="0.25">
      <c r="B23" s="25" t="s">
        <v>21</v>
      </c>
      <c r="C23" s="8" t="s">
        <v>30</v>
      </c>
      <c r="D23" s="31" t="s">
        <v>6</v>
      </c>
      <c r="E23" s="17">
        <v>0</v>
      </c>
      <c r="F23" s="17">
        <f t="shared" si="4"/>
        <v>0</v>
      </c>
      <c r="G23" s="18">
        <f t="shared" si="5"/>
        <v>0</v>
      </c>
    </row>
    <row r="24" spans="2:7" ht="38.25" customHeight="1" thickBot="1" x14ac:dyDescent="0.3">
      <c r="B24" s="35" t="s">
        <v>22</v>
      </c>
      <c r="C24" s="34" t="s">
        <v>49</v>
      </c>
      <c r="D24" s="32" t="s">
        <v>6</v>
      </c>
      <c r="E24" s="21">
        <v>0</v>
      </c>
      <c r="F24" s="21">
        <f>E24*0.23</f>
        <v>0</v>
      </c>
      <c r="G24" s="22">
        <f>E24+F24</f>
        <v>0</v>
      </c>
    </row>
    <row r="25" spans="2:7" ht="21" customHeight="1" thickBot="1" x14ac:dyDescent="0.3">
      <c r="B25" s="41">
        <v>3</v>
      </c>
      <c r="C25" s="42" t="s">
        <v>59</v>
      </c>
      <c r="D25" s="14" t="s">
        <v>1</v>
      </c>
      <c r="E25" s="15">
        <f>SUM(E26:E34)</f>
        <v>0</v>
      </c>
      <c r="F25" s="15">
        <f>E25*0.23</f>
        <v>0</v>
      </c>
      <c r="G25" s="16">
        <f>E25+F25</f>
        <v>0</v>
      </c>
    </row>
    <row r="26" spans="2:7" x14ac:dyDescent="0.25">
      <c r="B26" s="36" t="s">
        <v>61</v>
      </c>
      <c r="C26" s="37" t="s">
        <v>53</v>
      </c>
      <c r="D26" s="38" t="s">
        <v>6</v>
      </c>
      <c r="E26" s="39">
        <v>0</v>
      </c>
      <c r="F26" s="39">
        <f t="shared" si="4"/>
        <v>0</v>
      </c>
      <c r="G26" s="40">
        <f t="shared" si="5"/>
        <v>0</v>
      </c>
    </row>
    <row r="27" spans="2:7" x14ac:dyDescent="0.25">
      <c r="B27" s="25" t="s">
        <v>62</v>
      </c>
      <c r="C27" s="8" t="s">
        <v>54</v>
      </c>
      <c r="D27" s="31" t="s">
        <v>6</v>
      </c>
      <c r="E27" s="17">
        <v>0</v>
      </c>
      <c r="F27" s="17">
        <f t="shared" ref="F27" si="6">E27*0.23</f>
        <v>0</v>
      </c>
      <c r="G27" s="18">
        <f t="shared" ref="G27" si="7">E27+F27</f>
        <v>0</v>
      </c>
    </row>
    <row r="28" spans="2:7" x14ac:dyDescent="0.25">
      <c r="B28" s="25" t="s">
        <v>63</v>
      </c>
      <c r="C28" s="8" t="s">
        <v>31</v>
      </c>
      <c r="D28" s="31" t="s">
        <v>6</v>
      </c>
      <c r="E28" s="17">
        <v>0</v>
      </c>
      <c r="F28" s="17">
        <f t="shared" si="4"/>
        <v>0</v>
      </c>
      <c r="G28" s="18">
        <f t="shared" si="5"/>
        <v>0</v>
      </c>
    </row>
    <row r="29" spans="2:7" x14ac:dyDescent="0.25">
      <c r="B29" s="25" t="s">
        <v>64</v>
      </c>
      <c r="C29" s="8" t="s">
        <v>32</v>
      </c>
      <c r="D29" s="31" t="s">
        <v>6</v>
      </c>
      <c r="E29" s="17">
        <v>0</v>
      </c>
      <c r="F29" s="17">
        <f t="shared" si="4"/>
        <v>0</v>
      </c>
      <c r="G29" s="18">
        <f t="shared" si="5"/>
        <v>0</v>
      </c>
    </row>
    <row r="30" spans="2:7" ht="25.5" x14ac:dyDescent="0.25">
      <c r="B30" s="25" t="s">
        <v>65</v>
      </c>
      <c r="C30" s="8" t="s">
        <v>55</v>
      </c>
      <c r="D30" s="31" t="s">
        <v>6</v>
      </c>
      <c r="E30" s="17">
        <v>0</v>
      </c>
      <c r="F30" s="17">
        <f t="shared" si="4"/>
        <v>0</v>
      </c>
      <c r="G30" s="18">
        <f t="shared" si="5"/>
        <v>0</v>
      </c>
    </row>
    <row r="31" spans="2:7" ht="27.75" customHeight="1" x14ac:dyDescent="0.25">
      <c r="B31" s="25" t="s">
        <v>66</v>
      </c>
      <c r="C31" s="8" t="s">
        <v>56</v>
      </c>
      <c r="D31" s="31" t="s">
        <v>6</v>
      </c>
      <c r="E31" s="17">
        <v>0</v>
      </c>
      <c r="F31" s="17">
        <f t="shared" si="4"/>
        <v>0</v>
      </c>
      <c r="G31" s="18">
        <f t="shared" si="5"/>
        <v>0</v>
      </c>
    </row>
    <row r="32" spans="2:7" ht="21" customHeight="1" x14ac:dyDescent="0.25">
      <c r="B32" s="25" t="s">
        <v>67</v>
      </c>
      <c r="C32" s="8" t="s">
        <v>33</v>
      </c>
      <c r="D32" s="31" t="s">
        <v>6</v>
      </c>
      <c r="E32" s="17">
        <v>0</v>
      </c>
      <c r="F32" s="17">
        <f t="shared" si="4"/>
        <v>0</v>
      </c>
      <c r="G32" s="18">
        <f t="shared" si="5"/>
        <v>0</v>
      </c>
    </row>
    <row r="33" spans="2:7" ht="21" customHeight="1" x14ac:dyDescent="0.25">
      <c r="B33" s="35" t="s">
        <v>68</v>
      </c>
      <c r="C33" s="34" t="s">
        <v>34</v>
      </c>
      <c r="D33" s="32" t="s">
        <v>6</v>
      </c>
      <c r="E33" s="21">
        <v>0</v>
      </c>
      <c r="F33" s="21">
        <f t="shared" si="4"/>
        <v>0</v>
      </c>
      <c r="G33" s="22">
        <f t="shared" si="5"/>
        <v>0</v>
      </c>
    </row>
    <row r="34" spans="2:7" ht="21" customHeight="1" thickBot="1" x14ac:dyDescent="0.3">
      <c r="B34" s="35" t="s">
        <v>76</v>
      </c>
      <c r="C34" s="34" t="s">
        <v>77</v>
      </c>
      <c r="D34" s="32" t="s">
        <v>6</v>
      </c>
      <c r="E34" s="21">
        <v>0</v>
      </c>
      <c r="F34" s="21">
        <f t="shared" ref="F34" si="8">E34*0.23</f>
        <v>0</v>
      </c>
      <c r="G34" s="22">
        <f t="shared" ref="G34" si="9">E34+F34</f>
        <v>0</v>
      </c>
    </row>
    <row r="35" spans="2:7" ht="20.25" customHeight="1" thickBot="1" x14ac:dyDescent="0.3">
      <c r="B35" s="41">
        <v>4</v>
      </c>
      <c r="C35" s="42" t="s">
        <v>57</v>
      </c>
      <c r="D35" s="14" t="s">
        <v>1</v>
      </c>
      <c r="E35" s="15">
        <f>SUM(E36:E37)</f>
        <v>0</v>
      </c>
      <c r="F35" s="15">
        <f>E35*0.23</f>
        <v>0</v>
      </c>
      <c r="G35" s="16">
        <f>E35+F35</f>
        <v>0</v>
      </c>
    </row>
    <row r="36" spans="2:7" ht="25.5" customHeight="1" x14ac:dyDescent="0.25">
      <c r="B36" s="36" t="s">
        <v>69</v>
      </c>
      <c r="C36" s="37" t="s">
        <v>35</v>
      </c>
      <c r="D36" s="38" t="s">
        <v>6</v>
      </c>
      <c r="E36" s="39">
        <v>0</v>
      </c>
      <c r="F36" s="39">
        <f t="shared" si="4"/>
        <v>0</v>
      </c>
      <c r="G36" s="40">
        <f t="shared" si="5"/>
        <v>0</v>
      </c>
    </row>
    <row r="37" spans="2:7" ht="25.5" customHeight="1" thickBot="1" x14ac:dyDescent="0.3">
      <c r="B37" s="35" t="s">
        <v>70</v>
      </c>
      <c r="C37" s="34" t="s">
        <v>36</v>
      </c>
      <c r="D37" s="32" t="s">
        <v>6</v>
      </c>
      <c r="E37" s="21">
        <v>0</v>
      </c>
      <c r="F37" s="21">
        <f t="shared" si="4"/>
        <v>0</v>
      </c>
      <c r="G37" s="22">
        <f t="shared" si="5"/>
        <v>0</v>
      </c>
    </row>
    <row r="38" spans="2:7" ht="15.75" customHeight="1" thickBot="1" x14ac:dyDescent="0.3">
      <c r="B38" s="41">
        <v>5</v>
      </c>
      <c r="C38" s="42" t="s">
        <v>58</v>
      </c>
      <c r="D38" s="14" t="s">
        <v>1</v>
      </c>
      <c r="E38" s="15">
        <f>SUM(E39:E41)</f>
        <v>0</v>
      </c>
      <c r="F38" s="15">
        <f>E38*0.23</f>
        <v>0</v>
      </c>
      <c r="G38" s="16">
        <f>E38+F38</f>
        <v>0</v>
      </c>
    </row>
    <row r="39" spans="2:7" x14ac:dyDescent="0.25">
      <c r="B39" s="45" t="s">
        <v>71</v>
      </c>
      <c r="C39" s="46" t="s">
        <v>79</v>
      </c>
      <c r="D39" s="47" t="s">
        <v>6</v>
      </c>
      <c r="E39" s="48">
        <v>0</v>
      </c>
      <c r="F39" s="48">
        <f t="shared" ref="F39:F41" si="10">E39*0.23</f>
        <v>0</v>
      </c>
      <c r="G39" s="49">
        <f t="shared" ref="G39:G41" si="11">E39+F39</f>
        <v>0</v>
      </c>
    </row>
    <row r="40" spans="2:7" x14ac:dyDescent="0.25">
      <c r="B40" s="25" t="s">
        <v>73</v>
      </c>
      <c r="C40" s="34" t="s">
        <v>72</v>
      </c>
      <c r="D40" s="32" t="s">
        <v>6</v>
      </c>
      <c r="E40" s="17">
        <v>0</v>
      </c>
      <c r="F40" s="17">
        <f t="shared" ref="F40" si="12">E40*0.23</f>
        <v>0</v>
      </c>
      <c r="G40" s="18">
        <f t="shared" ref="G40" si="13">E40+F40</f>
        <v>0</v>
      </c>
    </row>
    <row r="41" spans="2:7" ht="15.75" thickBot="1" x14ac:dyDescent="0.3">
      <c r="B41" s="50" t="s">
        <v>74</v>
      </c>
      <c r="C41" s="51" t="s">
        <v>78</v>
      </c>
      <c r="D41" s="52" t="s">
        <v>6</v>
      </c>
      <c r="E41" s="19">
        <v>0</v>
      </c>
      <c r="F41" s="19">
        <f t="shared" si="10"/>
        <v>0</v>
      </c>
      <c r="G41" s="20">
        <f t="shared" si="11"/>
        <v>0</v>
      </c>
    </row>
    <row r="42" spans="2:7" ht="20.100000000000001" customHeight="1" thickBot="1" x14ac:dyDescent="0.3">
      <c r="C42" s="56" t="s">
        <v>75</v>
      </c>
      <c r="D42" s="57"/>
      <c r="E42" s="43">
        <f>E7+E11+E25+E35+E38</f>
        <v>0</v>
      </c>
      <c r="F42" s="43">
        <f>F7+F11+F25+F35+F38</f>
        <v>0</v>
      </c>
      <c r="G42" s="44">
        <f>G7+G11</f>
        <v>0</v>
      </c>
    </row>
    <row r="43" spans="2:7" ht="20.100000000000001" customHeight="1" x14ac:dyDescent="0.25"/>
    <row r="44" spans="2:7" ht="39" customHeight="1" x14ac:dyDescent="0.25">
      <c r="C44" s="26" t="s">
        <v>41</v>
      </c>
      <c r="D44" s="27">
        <f>E42</f>
        <v>0</v>
      </c>
    </row>
    <row r="45" spans="2:7" ht="24.75" customHeight="1" x14ac:dyDescent="0.25">
      <c r="C45" s="55" t="s">
        <v>82</v>
      </c>
      <c r="D45" s="55"/>
      <c r="E45" s="55"/>
      <c r="F45" s="28"/>
    </row>
    <row r="46" spans="2:7" ht="24.75" customHeight="1" x14ac:dyDescent="0.25">
      <c r="C46" s="26" t="s">
        <v>42</v>
      </c>
      <c r="D46" s="29">
        <f>F42</f>
        <v>0</v>
      </c>
    </row>
    <row r="47" spans="2:7" x14ac:dyDescent="0.25">
      <c r="C47" s="55" t="s">
        <v>82</v>
      </c>
      <c r="D47" s="55"/>
      <c r="E47" s="55"/>
      <c r="F47" s="28"/>
    </row>
    <row r="48" spans="2:7" ht="30" customHeight="1" x14ac:dyDescent="0.25">
      <c r="C48" s="26" t="s">
        <v>43</v>
      </c>
      <c r="D48" s="29">
        <f>G42</f>
        <v>0</v>
      </c>
    </row>
    <row r="49" spans="3:6" ht="20.100000000000001" customHeight="1" x14ac:dyDescent="0.25">
      <c r="C49" s="55" t="s">
        <v>82</v>
      </c>
      <c r="D49" s="55"/>
      <c r="E49" s="55"/>
      <c r="F49" s="28"/>
    </row>
    <row r="50" spans="3:6" x14ac:dyDescent="0.25">
      <c r="C50" s="30"/>
      <c r="D50" s="30"/>
    </row>
    <row r="51" spans="3:6" ht="33" customHeight="1" x14ac:dyDescent="0.25">
      <c r="C51" s="30"/>
      <c r="D51" s="30"/>
      <c r="F51" s="30" t="s">
        <v>80</v>
      </c>
    </row>
    <row r="52" spans="3:6" ht="20.100000000000001" customHeight="1" x14ac:dyDescent="0.25">
      <c r="C52" s="30"/>
      <c r="D52" s="30"/>
      <c r="F52" s="30" t="s">
        <v>81</v>
      </c>
    </row>
    <row r="53" spans="3:6" ht="29.25" customHeight="1" x14ac:dyDescent="0.25"/>
    <row r="54" spans="3:6" ht="12.75" customHeight="1" x14ac:dyDescent="0.25"/>
    <row r="55" spans="3:6" ht="18" customHeight="1" x14ac:dyDescent="0.25"/>
    <row r="56" spans="3:6" ht="25.5" customHeight="1" x14ac:dyDescent="0.25"/>
    <row r="57" spans="3:6" ht="25.5" customHeight="1" x14ac:dyDescent="0.25"/>
    <row r="58" spans="3:6" ht="39.75" customHeight="1" x14ac:dyDescent="0.25"/>
    <row r="59" spans="3:6" ht="20.100000000000001" customHeight="1" x14ac:dyDescent="0.25"/>
    <row r="60" spans="3:6" ht="15.75" customHeight="1" x14ac:dyDescent="0.25"/>
    <row r="67" ht="15.75" customHeight="1" x14ac:dyDescent="0.25"/>
    <row r="68" ht="17.25" customHeight="1" x14ac:dyDescent="0.25"/>
    <row r="69" ht="14.25" customHeight="1" x14ac:dyDescent="0.25"/>
    <row r="70" ht="15.75" customHeight="1" x14ac:dyDescent="0.25"/>
    <row r="71" ht="28.5" customHeight="1" x14ac:dyDescent="0.25"/>
    <row r="72" ht="28.5" customHeight="1" x14ac:dyDescent="0.25"/>
    <row r="73" ht="20.100000000000001" customHeight="1" x14ac:dyDescent="0.25"/>
    <row r="74" ht="20.100000000000001" customHeight="1" x14ac:dyDescent="0.25"/>
    <row r="75" ht="20.100000000000001" customHeight="1" x14ac:dyDescent="0.25"/>
    <row r="76" ht="20.100000000000001" customHeight="1" x14ac:dyDescent="0.25"/>
    <row r="77" ht="20.100000000000001" customHeight="1" x14ac:dyDescent="0.25"/>
    <row r="78" ht="27.75" customHeight="1" x14ac:dyDescent="0.25"/>
    <row r="79" ht="26.25" customHeight="1" x14ac:dyDescent="0.25"/>
    <row r="80" ht="57" customHeight="1" x14ac:dyDescent="0.25"/>
  </sheetData>
  <mergeCells count="7">
    <mergeCell ref="B3:G3"/>
    <mergeCell ref="B1:G1"/>
    <mergeCell ref="C47:E47"/>
    <mergeCell ref="C49:E49"/>
    <mergeCell ref="C45:E45"/>
    <mergeCell ref="B4:G4"/>
    <mergeCell ref="C42:D42"/>
  </mergeCells>
  <phoneticPr fontId="6" type="noConversion"/>
  <pageMargins left="0.7" right="0.7" top="0.75" bottom="0.75" header="0.3" footer="0.3"/>
  <pageSetup paperSize="9" scale="7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>PKP PLK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Lubiszewski Dariusz</dc:creator>
  <cp:lastModifiedBy>Misiak-Odwald Izabela</cp:lastModifiedBy>
  <cp:lastPrinted>2021-03-01T12:47:46Z</cp:lastPrinted>
  <dcterms:created xsi:type="dcterms:W3CDTF">2016-03-14T06:30:26Z</dcterms:created>
  <dcterms:modified xsi:type="dcterms:W3CDTF">2026-03-16T10:31:30Z</dcterms:modified>
</cp:coreProperties>
</file>